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270" windowWidth="19440" windowHeight="9915"/>
  </bookViews>
  <sheets>
    <sheet name="Декабрь" sheetId="12" r:id="rId1"/>
  </sheets>
  <calcPr calcId="125725" refMode="R1C1"/>
</workbook>
</file>

<file path=xl/calcChain.xml><?xml version="1.0" encoding="utf-8"?>
<calcChain xmlns="http://schemas.openxmlformats.org/spreadsheetml/2006/main">
  <c r="J40" i="12"/>
  <c r="I26" l="1"/>
  <c r="J60" l="1"/>
  <c r="H60"/>
  <c r="G26" l="1"/>
  <c r="H26"/>
  <c r="H62" s="1"/>
  <c r="H18"/>
  <c r="I18"/>
  <c r="J18"/>
  <c r="G18"/>
  <c r="J56" l="1"/>
  <c r="J62" s="1"/>
  <c r="H56"/>
  <c r="G56"/>
  <c r="I45"/>
  <c r="H52"/>
  <c r="H45" s="1"/>
  <c r="G52"/>
  <c r="J45"/>
  <c r="G45"/>
  <c r="G43"/>
  <c r="H40"/>
  <c r="G40"/>
  <c r="H37"/>
  <c r="G37"/>
  <c r="H32"/>
  <c r="H31" s="1"/>
  <c r="G32"/>
  <c r="G31" s="1"/>
  <c r="I17"/>
  <c r="I16"/>
  <c r="I15"/>
  <c r="I62" l="1"/>
  <c r="G62"/>
</calcChain>
</file>

<file path=xl/sharedStrings.xml><?xml version="1.0" encoding="utf-8"?>
<sst xmlns="http://schemas.openxmlformats.org/spreadsheetml/2006/main" count="118" uniqueCount="86">
  <si>
    <t>Оборотно-сальдовая ведомость по синтетическим счетам</t>
  </si>
  <si>
    <t>Номера счетов</t>
  </si>
  <si>
    <t>синте-тическ.</t>
  </si>
  <si>
    <t>анали- тическ.</t>
  </si>
  <si>
    <t>Наименование счетов</t>
  </si>
  <si>
    <t>Сальдо на начало отчетного периода</t>
  </si>
  <si>
    <t>дебет</t>
  </si>
  <si>
    <t>кредит</t>
  </si>
  <si>
    <t>Оборот за месяц</t>
  </si>
  <si>
    <t>Сальдо на конец отчетного периода</t>
  </si>
  <si>
    <t>Материалы</t>
  </si>
  <si>
    <t>Прочие материалы</t>
  </si>
  <si>
    <t>Стройматериалы</t>
  </si>
  <si>
    <t>Инвентарь и хозпринадлежности</t>
  </si>
  <si>
    <t>Касса</t>
  </si>
  <si>
    <t>Краснодарский ЦСМ</t>
  </si>
  <si>
    <t>Финансовые санкции ПФР</t>
  </si>
  <si>
    <t>Целевое финансирование всего</t>
  </si>
  <si>
    <t>Прочие поступления</t>
  </si>
  <si>
    <t>Резервы предстоящих расходов</t>
  </si>
  <si>
    <t>Резерв на ремонт общего имущества дома</t>
  </si>
  <si>
    <t>Сырье и материалы</t>
  </si>
  <si>
    <t>Расчетный счет</t>
  </si>
  <si>
    <t>Расчеты с поставщиками и подрядчиками всего</t>
  </si>
  <si>
    <t>Расчеты с ООО "Ейскэнергосбыт"</t>
  </si>
  <si>
    <t>Расчеты с ОАО "Ейскгоргаз"</t>
  </si>
  <si>
    <t>Расчеты с ООО "ЕйскВодоканал"</t>
  </si>
  <si>
    <t>Расчеты с ООО "Тулпар"</t>
  </si>
  <si>
    <t>Расчеты с бюджетом всего</t>
  </si>
  <si>
    <t>Расчеты по НДФЛ</t>
  </si>
  <si>
    <t>Расчеты по единому налогу при УСН</t>
  </si>
  <si>
    <t>Расчеты по госпошлинам</t>
  </si>
  <si>
    <t>Расчеты по социальному страхованию и обеспечению всего</t>
  </si>
  <si>
    <t>Расчеты с ФСС по расходам на социальное страхование</t>
  </si>
  <si>
    <t>Расчеты с ФСС по взносам на страхование от несчастных случаев</t>
  </si>
  <si>
    <t>Расчеты по пенсионному обеспечению</t>
  </si>
  <si>
    <t>Расчеты с персоналом по оплате труда</t>
  </si>
  <si>
    <t>Расчеты с подотчетными лицами</t>
  </si>
  <si>
    <t>Подотчетное лицо Гордиенко Г.П.</t>
  </si>
  <si>
    <t>Расчеты с персоналом по прочим операциям</t>
  </si>
  <si>
    <t>Расчеты с персоналом по компенсациям</t>
  </si>
  <si>
    <t>Расчеты с разными дебиторами и кредиторами</t>
  </si>
  <si>
    <t>Расчеты по начисленным финансовым санкциям за просрочку уплаты взносов</t>
  </si>
  <si>
    <t>Расчеты с прочими дебиторами и кредиторами</t>
  </si>
  <si>
    <t>Итого:</t>
  </si>
  <si>
    <t>Бухгалтер</t>
  </si>
  <si>
    <t>Дроботова Е.Г.</t>
  </si>
  <si>
    <t>Дом ул. Красная, 66/7</t>
  </si>
  <si>
    <t>Расчеты по социальному страхованию всего</t>
  </si>
  <si>
    <t>Расчеты с собственниками жилья по целевым взносам на на текущий ремонт, ТО, содержание дома и управление им</t>
  </si>
  <si>
    <t>03</t>
  </si>
  <si>
    <t>03.1</t>
  </si>
  <si>
    <t>03.6</t>
  </si>
  <si>
    <t>03.8</t>
  </si>
  <si>
    <t>03.9</t>
  </si>
  <si>
    <t>03.2</t>
  </si>
  <si>
    <t>Расчетный специальный счет фонда КР</t>
  </si>
  <si>
    <t>03.3</t>
  </si>
  <si>
    <t>03.4</t>
  </si>
  <si>
    <t>03.5</t>
  </si>
  <si>
    <t>03.12</t>
  </si>
  <si>
    <t>03.13</t>
  </si>
  <si>
    <t>03.1.1</t>
  </si>
  <si>
    <t>03.1.2</t>
  </si>
  <si>
    <t>03.2.3</t>
  </si>
  <si>
    <t>Расчеты с персоналом по оплате труда всего</t>
  </si>
  <si>
    <t>03.4.1</t>
  </si>
  <si>
    <t>03.4.2</t>
  </si>
  <si>
    <t>Расчеты с собственниками жилья по целевым взносам на капитальный ремонт дома</t>
  </si>
  <si>
    <t>в т.ч. Шумарина Е.Н.</t>
  </si>
  <si>
    <t>в т.ч. 3 дом Горького, 25/7</t>
  </si>
  <si>
    <t>4 ОАО "Ростелеком"</t>
  </si>
  <si>
    <t>5 дом Горького, 25/5</t>
  </si>
  <si>
    <t>Целевые взносы собственников жилья на капитальный ремонт дома</t>
  </si>
  <si>
    <t>03.2.1</t>
  </si>
  <si>
    <t>ТСЖ "Август-2"</t>
  </si>
  <si>
    <t>Целевые взносы собственников жилья на текущий ремонт, ТО, содержание дома и управление им</t>
  </si>
  <si>
    <t>03.14</t>
  </si>
  <si>
    <t>Расчеты по денежным взысканиям</t>
  </si>
  <si>
    <t>Подотчетное лицо Кулькова И.Г.</t>
  </si>
  <si>
    <t>03.7</t>
  </si>
  <si>
    <t>Расчеты с ООО "Ейсктепло"</t>
  </si>
  <si>
    <t xml:space="preserve">Расчёты по пособиям по временной нетрудоспособности </t>
  </si>
  <si>
    <t>Расчеты с ООО "Универсал"</t>
  </si>
  <si>
    <t>Расчеты с Банком "Первомайский" (ПАО)</t>
  </si>
  <si>
    <t>на 1 января 2016 года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</si>
</sst>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0" fontId="2" fillId="0" borderId="2" xfId="0" applyFont="1" applyBorder="1"/>
    <xf numFmtId="0" fontId="2" fillId="0" borderId="3" xfId="0" applyFont="1" applyBorder="1"/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2" fontId="2" fillId="0" borderId="0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/>
    </xf>
    <xf numFmtId="2" fontId="1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5"/>
  <sheetViews>
    <sheetView tabSelected="1" workbookViewId="0">
      <selection activeCell="M33" sqref="M33"/>
    </sheetView>
  </sheetViews>
  <sheetFormatPr defaultRowHeight="12.75"/>
  <cols>
    <col min="1" max="1" width="6.85546875" style="1" customWidth="1"/>
    <col min="2" max="2" width="8.5703125" style="1" customWidth="1"/>
    <col min="3" max="3" width="9.140625" style="1"/>
    <col min="4" max="4" width="30.42578125" style="1" customWidth="1"/>
    <col min="5" max="5" width="9.28515625" style="1" customWidth="1"/>
    <col min="6" max="6" width="9.42578125" style="1" customWidth="1"/>
    <col min="7" max="7" width="10.7109375" style="1" customWidth="1"/>
    <col min="8" max="9" width="9.5703125" style="1" customWidth="1"/>
    <col min="10" max="10" width="9.7109375" style="1" customWidth="1"/>
    <col min="11" max="16384" width="9.140625" style="1"/>
  </cols>
  <sheetData>
    <row r="1" spans="1:10">
      <c r="A1" s="1" t="s">
        <v>75</v>
      </c>
    </row>
    <row r="2" spans="1:10">
      <c r="A2" s="1" t="s">
        <v>47</v>
      </c>
    </row>
    <row r="4" spans="1:10">
      <c r="A4" s="35" t="s">
        <v>0</v>
      </c>
      <c r="B4" s="35"/>
      <c r="C4" s="35"/>
      <c r="D4" s="35"/>
      <c r="E4" s="35"/>
      <c r="F4" s="35"/>
      <c r="G4" s="35"/>
      <c r="H4" s="35"/>
      <c r="I4" s="35"/>
      <c r="J4" s="35"/>
    </row>
    <row r="5" spans="1:10">
      <c r="A5" s="35" t="s">
        <v>85</v>
      </c>
      <c r="B5" s="35"/>
      <c r="C5" s="35"/>
      <c r="D5" s="35"/>
      <c r="E5" s="35"/>
      <c r="F5" s="35"/>
      <c r="G5" s="35"/>
      <c r="H5" s="35"/>
      <c r="I5" s="35"/>
      <c r="J5" s="35"/>
    </row>
    <row r="7" spans="1:10" ht="32.25" customHeight="1">
      <c r="A7" s="2" t="s">
        <v>1</v>
      </c>
      <c r="B7" s="2"/>
      <c r="C7" s="24" t="s">
        <v>4</v>
      </c>
      <c r="D7" s="24"/>
      <c r="E7" s="51" t="s">
        <v>5</v>
      </c>
      <c r="F7" s="51"/>
      <c r="G7" s="39" t="s">
        <v>8</v>
      </c>
      <c r="H7" s="40"/>
      <c r="I7" s="51" t="s">
        <v>9</v>
      </c>
      <c r="J7" s="51"/>
    </row>
    <row r="8" spans="1:10" ht="25.5">
      <c r="A8" s="19" t="s">
        <v>2</v>
      </c>
      <c r="B8" s="19" t="s">
        <v>3</v>
      </c>
      <c r="C8" s="24"/>
      <c r="D8" s="24"/>
      <c r="E8" s="22" t="s">
        <v>6</v>
      </c>
      <c r="F8" s="22" t="s">
        <v>7</v>
      </c>
      <c r="G8" s="22" t="s">
        <v>6</v>
      </c>
      <c r="H8" s="22" t="s">
        <v>7</v>
      </c>
      <c r="I8" s="22" t="s">
        <v>6</v>
      </c>
      <c r="J8" s="22" t="s">
        <v>7</v>
      </c>
    </row>
    <row r="9" spans="1:10">
      <c r="A9" s="20">
        <v>1</v>
      </c>
      <c r="B9" s="20">
        <v>2</v>
      </c>
      <c r="C9" s="25">
        <v>3</v>
      </c>
      <c r="D9" s="25"/>
      <c r="E9" s="22">
        <v>4</v>
      </c>
      <c r="F9" s="22">
        <v>5</v>
      </c>
      <c r="G9" s="22">
        <v>6</v>
      </c>
      <c r="H9" s="22">
        <v>7</v>
      </c>
      <c r="I9" s="22">
        <v>8</v>
      </c>
      <c r="J9" s="22">
        <v>9</v>
      </c>
    </row>
    <row r="10" spans="1:10">
      <c r="A10" s="3">
        <v>10</v>
      </c>
      <c r="B10" s="4" t="s">
        <v>50</v>
      </c>
      <c r="C10" s="30" t="s">
        <v>10</v>
      </c>
      <c r="D10" s="30"/>
      <c r="E10" s="16"/>
      <c r="F10" s="16"/>
      <c r="G10" s="16"/>
      <c r="H10" s="16"/>
      <c r="I10" s="16"/>
      <c r="J10" s="16"/>
    </row>
    <row r="11" spans="1:10">
      <c r="A11" s="20">
        <v>10</v>
      </c>
      <c r="B11" s="5" t="s">
        <v>51</v>
      </c>
      <c r="C11" s="28" t="s">
        <v>21</v>
      </c>
      <c r="D11" s="28"/>
      <c r="E11" s="12"/>
      <c r="F11" s="12"/>
      <c r="G11" s="12"/>
      <c r="H11" s="12"/>
      <c r="I11" s="12"/>
      <c r="J11" s="12"/>
    </row>
    <row r="12" spans="1:10">
      <c r="A12" s="20">
        <v>10</v>
      </c>
      <c r="B12" s="5" t="s">
        <v>52</v>
      </c>
      <c r="C12" s="28" t="s">
        <v>11</v>
      </c>
      <c r="D12" s="28"/>
      <c r="E12" s="12"/>
      <c r="F12" s="12"/>
      <c r="G12" s="12"/>
      <c r="H12" s="12"/>
      <c r="I12" s="12"/>
      <c r="J12" s="12"/>
    </row>
    <row r="13" spans="1:10">
      <c r="A13" s="20">
        <v>10</v>
      </c>
      <c r="B13" s="5" t="s">
        <v>53</v>
      </c>
      <c r="C13" s="28" t="s">
        <v>12</v>
      </c>
      <c r="D13" s="28"/>
      <c r="E13" s="12"/>
      <c r="F13" s="12"/>
      <c r="G13" s="12"/>
      <c r="H13" s="12"/>
      <c r="I13" s="12"/>
      <c r="J13" s="12"/>
    </row>
    <row r="14" spans="1:10">
      <c r="A14" s="20">
        <v>10</v>
      </c>
      <c r="B14" s="5" t="s">
        <v>54</v>
      </c>
      <c r="C14" s="28" t="s">
        <v>13</v>
      </c>
      <c r="D14" s="28"/>
      <c r="E14" s="12"/>
      <c r="F14" s="12"/>
      <c r="G14" s="12"/>
      <c r="H14" s="12"/>
      <c r="I14" s="12"/>
      <c r="J14" s="12"/>
    </row>
    <row r="15" spans="1:10">
      <c r="A15" s="3">
        <v>50</v>
      </c>
      <c r="B15" s="4" t="s">
        <v>50</v>
      </c>
      <c r="C15" s="30" t="s">
        <v>14</v>
      </c>
      <c r="D15" s="30"/>
      <c r="E15" s="16">
        <v>3.9600000000027649</v>
      </c>
      <c r="F15" s="16"/>
      <c r="G15" s="16">
        <v>26410</v>
      </c>
      <c r="H15" s="16">
        <v>26408.5</v>
      </c>
      <c r="I15" s="16">
        <f>E15+G15-H15</f>
        <v>5.4600000000027649</v>
      </c>
      <c r="J15" s="16"/>
    </row>
    <row r="16" spans="1:10">
      <c r="A16" s="3">
        <v>51</v>
      </c>
      <c r="B16" s="4" t="s">
        <v>51</v>
      </c>
      <c r="C16" s="6" t="s">
        <v>22</v>
      </c>
      <c r="D16" s="6"/>
      <c r="E16" s="16">
        <v>243093.79</v>
      </c>
      <c r="F16" s="16"/>
      <c r="G16" s="16">
        <v>40807.5</v>
      </c>
      <c r="H16" s="16">
        <v>35827.61</v>
      </c>
      <c r="I16" s="16">
        <f>E16+G16-H16</f>
        <v>248073.68000000005</v>
      </c>
      <c r="J16" s="16"/>
    </row>
    <row r="17" spans="1:12">
      <c r="A17" s="3">
        <v>51</v>
      </c>
      <c r="B17" s="4" t="s">
        <v>55</v>
      </c>
      <c r="C17" s="10" t="s">
        <v>56</v>
      </c>
      <c r="D17" s="11"/>
      <c r="E17" s="16">
        <v>143608.07999999999</v>
      </c>
      <c r="F17" s="16"/>
      <c r="G17" s="16">
        <v>9068</v>
      </c>
      <c r="H17" s="16">
        <v>0</v>
      </c>
      <c r="I17" s="16">
        <f>E17+G17-H17</f>
        <v>152676.07999999999</v>
      </c>
      <c r="J17" s="16"/>
    </row>
    <row r="18" spans="1:12" ht="26.25" customHeight="1">
      <c r="A18" s="7">
        <v>60</v>
      </c>
      <c r="B18" s="8" t="s">
        <v>50</v>
      </c>
      <c r="C18" s="26" t="s">
        <v>23</v>
      </c>
      <c r="D18" s="27"/>
      <c r="E18" s="16">
        <v>0</v>
      </c>
      <c r="F18" s="16">
        <v>0</v>
      </c>
      <c r="G18" s="16">
        <f>G19+G20+G21+G22+G23+G24+G25</f>
        <v>4441.1400000000003</v>
      </c>
      <c r="H18" s="16">
        <f>H19+H20+H21+H22+H23+H24+H25</f>
        <v>4441.1400000000003</v>
      </c>
      <c r="I18" s="16">
        <f>I19+I20+I21+I22+I23+I24+I25</f>
        <v>0</v>
      </c>
      <c r="J18" s="16">
        <f>J19+J20+J21+J22+J23+J24+J25</f>
        <v>0</v>
      </c>
    </row>
    <row r="19" spans="1:12">
      <c r="A19" s="20">
        <v>60</v>
      </c>
      <c r="B19" s="5" t="s">
        <v>51</v>
      </c>
      <c r="C19" s="9" t="s">
        <v>24</v>
      </c>
      <c r="D19" s="9"/>
      <c r="E19" s="12"/>
      <c r="F19" s="12"/>
      <c r="G19" s="12"/>
      <c r="H19" s="12"/>
      <c r="I19" s="12"/>
      <c r="J19" s="12"/>
    </row>
    <row r="20" spans="1:12">
      <c r="A20" s="20">
        <v>60</v>
      </c>
      <c r="B20" s="5" t="s">
        <v>55</v>
      </c>
      <c r="C20" s="28" t="s">
        <v>25</v>
      </c>
      <c r="D20" s="28"/>
      <c r="E20" s="12"/>
      <c r="F20" s="12"/>
      <c r="G20" s="12"/>
      <c r="H20" s="12"/>
      <c r="I20" s="12"/>
      <c r="J20" s="12"/>
    </row>
    <row r="21" spans="1:12">
      <c r="A21" s="20">
        <v>60</v>
      </c>
      <c r="B21" s="5" t="s">
        <v>57</v>
      </c>
      <c r="C21" s="28" t="s">
        <v>26</v>
      </c>
      <c r="D21" s="28"/>
      <c r="E21" s="12"/>
      <c r="F21" s="12"/>
      <c r="G21" s="12"/>
      <c r="H21" s="12"/>
      <c r="I21" s="12"/>
      <c r="J21" s="12"/>
    </row>
    <row r="22" spans="1:12">
      <c r="A22" s="20">
        <v>60</v>
      </c>
      <c r="B22" s="5" t="s">
        <v>58</v>
      </c>
      <c r="C22" s="28" t="s">
        <v>27</v>
      </c>
      <c r="D22" s="28"/>
      <c r="E22" s="12"/>
      <c r="F22" s="12"/>
      <c r="G22" s="12">
        <v>4441.1400000000003</v>
      </c>
      <c r="H22" s="12">
        <v>4441.1400000000003</v>
      </c>
      <c r="I22" s="12"/>
      <c r="J22" s="12"/>
    </row>
    <row r="23" spans="1:12">
      <c r="A23" s="20">
        <v>60</v>
      </c>
      <c r="B23" s="5" t="s">
        <v>59</v>
      </c>
      <c r="C23" s="28" t="s">
        <v>83</v>
      </c>
      <c r="D23" s="28"/>
      <c r="E23" s="12"/>
      <c r="F23" s="12"/>
      <c r="G23" s="12"/>
      <c r="H23" s="12"/>
      <c r="I23" s="12"/>
      <c r="J23" s="12"/>
    </row>
    <row r="24" spans="1:12">
      <c r="A24" s="20">
        <v>60</v>
      </c>
      <c r="B24" s="5" t="s">
        <v>52</v>
      </c>
      <c r="C24" s="9" t="s">
        <v>15</v>
      </c>
      <c r="D24" s="9"/>
      <c r="E24" s="12"/>
      <c r="F24" s="12"/>
      <c r="G24" s="12"/>
      <c r="H24" s="12"/>
      <c r="I24" s="12"/>
      <c r="J24" s="12"/>
    </row>
    <row r="25" spans="1:12">
      <c r="A25" s="20">
        <v>60</v>
      </c>
      <c r="B25" s="5" t="s">
        <v>80</v>
      </c>
      <c r="C25" s="37" t="s">
        <v>81</v>
      </c>
      <c r="D25" s="38"/>
      <c r="E25" s="12"/>
      <c r="F25" s="12"/>
      <c r="G25" s="12"/>
      <c r="H25" s="12"/>
      <c r="I25" s="12"/>
      <c r="J25" s="12"/>
    </row>
    <row r="26" spans="1:12">
      <c r="A26" s="3">
        <v>68</v>
      </c>
      <c r="B26" s="4" t="s">
        <v>50</v>
      </c>
      <c r="C26" s="6" t="s">
        <v>28</v>
      </c>
      <c r="D26" s="6"/>
      <c r="E26" s="16"/>
      <c r="F26" s="16"/>
      <c r="G26" s="16">
        <f>G27+G28</f>
        <v>3003.84</v>
      </c>
      <c r="H26" s="16">
        <f>H27+H28</f>
        <v>3003.83</v>
      </c>
      <c r="I26" s="16">
        <f>I27</f>
        <v>0.01</v>
      </c>
      <c r="J26" s="16"/>
    </row>
    <row r="27" spans="1:12">
      <c r="A27" s="20">
        <v>68</v>
      </c>
      <c r="B27" s="5" t="s">
        <v>51</v>
      </c>
      <c r="C27" s="9" t="s">
        <v>29</v>
      </c>
      <c r="D27" s="9"/>
      <c r="E27" s="12"/>
      <c r="F27" s="12"/>
      <c r="G27" s="12">
        <v>2018.26</v>
      </c>
      <c r="H27" s="12">
        <v>2018.25</v>
      </c>
      <c r="I27" s="12">
        <v>0.01</v>
      </c>
      <c r="J27" s="12"/>
    </row>
    <row r="28" spans="1:12">
      <c r="A28" s="20">
        <v>68</v>
      </c>
      <c r="B28" s="5" t="s">
        <v>60</v>
      </c>
      <c r="C28" s="28" t="s">
        <v>30</v>
      </c>
      <c r="D28" s="28"/>
      <c r="E28" s="12"/>
      <c r="F28" s="12"/>
      <c r="G28" s="12">
        <v>985.58</v>
      </c>
      <c r="H28" s="12">
        <v>985.58</v>
      </c>
      <c r="I28" s="12"/>
      <c r="J28" s="12"/>
    </row>
    <row r="29" spans="1:12">
      <c r="A29" s="20">
        <v>68</v>
      </c>
      <c r="B29" s="5" t="s">
        <v>61</v>
      </c>
      <c r="C29" s="28" t="s">
        <v>31</v>
      </c>
      <c r="D29" s="28"/>
      <c r="E29" s="12"/>
      <c r="F29" s="12"/>
      <c r="G29" s="12"/>
      <c r="H29" s="12"/>
      <c r="I29" s="12"/>
      <c r="J29" s="12"/>
      <c r="L29" s="17"/>
    </row>
    <row r="30" spans="1:12">
      <c r="A30" s="20">
        <v>68</v>
      </c>
      <c r="B30" s="5" t="s">
        <v>77</v>
      </c>
      <c r="C30" s="37" t="s">
        <v>78</v>
      </c>
      <c r="D30" s="38"/>
      <c r="E30" s="12"/>
      <c r="F30" s="12"/>
      <c r="G30" s="12"/>
      <c r="H30" s="12"/>
      <c r="I30" s="12"/>
      <c r="J30" s="12"/>
    </row>
    <row r="31" spans="1:12" ht="24.75" customHeight="1">
      <c r="A31" s="7">
        <v>69</v>
      </c>
      <c r="B31" s="8" t="s">
        <v>50</v>
      </c>
      <c r="C31" s="36" t="s">
        <v>32</v>
      </c>
      <c r="D31" s="36"/>
      <c r="E31" s="16"/>
      <c r="F31" s="16"/>
      <c r="G31" s="16">
        <f>G32+G35</f>
        <v>2888.59</v>
      </c>
      <c r="H31" s="16">
        <f>H32+H35</f>
        <v>2888.59</v>
      </c>
      <c r="I31" s="16"/>
      <c r="J31" s="16"/>
    </row>
    <row r="32" spans="1:12">
      <c r="A32" s="20">
        <v>69</v>
      </c>
      <c r="B32" s="5" t="s">
        <v>51</v>
      </c>
      <c r="C32" s="28" t="s">
        <v>48</v>
      </c>
      <c r="D32" s="28"/>
      <c r="E32" s="12"/>
      <c r="F32" s="12"/>
      <c r="G32" s="12">
        <f>G33+G34</f>
        <v>28.59</v>
      </c>
      <c r="H32" s="12">
        <f>H33+H34</f>
        <v>28.59</v>
      </c>
      <c r="I32" s="12"/>
      <c r="J32" s="12"/>
    </row>
    <row r="33" spans="1:10" ht="25.5" customHeight="1">
      <c r="A33" s="18">
        <v>69</v>
      </c>
      <c r="B33" s="21" t="s">
        <v>62</v>
      </c>
      <c r="C33" s="29" t="s">
        <v>33</v>
      </c>
      <c r="D33" s="29"/>
      <c r="E33" s="12"/>
      <c r="F33" s="12"/>
      <c r="G33" s="12"/>
      <c r="H33" s="12"/>
      <c r="I33" s="12"/>
      <c r="J33" s="12"/>
    </row>
    <row r="34" spans="1:10" ht="24.75" customHeight="1">
      <c r="A34" s="18">
        <v>69</v>
      </c>
      <c r="B34" s="21" t="s">
        <v>63</v>
      </c>
      <c r="C34" s="29" t="s">
        <v>34</v>
      </c>
      <c r="D34" s="29"/>
      <c r="E34" s="12"/>
      <c r="F34" s="12"/>
      <c r="G34" s="12">
        <v>28.59</v>
      </c>
      <c r="H34" s="12">
        <v>28.59</v>
      </c>
      <c r="I34" s="12"/>
      <c r="J34" s="12"/>
    </row>
    <row r="35" spans="1:10">
      <c r="A35" s="20">
        <v>69</v>
      </c>
      <c r="B35" s="5" t="s">
        <v>74</v>
      </c>
      <c r="C35" s="29" t="s">
        <v>35</v>
      </c>
      <c r="D35" s="29"/>
      <c r="E35" s="12"/>
      <c r="F35" s="12"/>
      <c r="G35" s="12">
        <v>2860</v>
      </c>
      <c r="H35" s="12">
        <v>2860</v>
      </c>
      <c r="I35" s="12"/>
      <c r="J35" s="12"/>
    </row>
    <row r="36" spans="1:10">
      <c r="A36" s="20">
        <v>69</v>
      </c>
      <c r="B36" s="5" t="s">
        <v>64</v>
      </c>
      <c r="C36" s="28" t="s">
        <v>16</v>
      </c>
      <c r="D36" s="28"/>
      <c r="E36" s="12"/>
      <c r="F36" s="12"/>
      <c r="G36" s="12"/>
      <c r="H36" s="12"/>
      <c r="I36" s="12"/>
      <c r="J36" s="12"/>
    </row>
    <row r="37" spans="1:10">
      <c r="A37" s="7">
        <v>70</v>
      </c>
      <c r="B37" s="8" t="s">
        <v>50</v>
      </c>
      <c r="C37" s="36" t="s">
        <v>65</v>
      </c>
      <c r="D37" s="36"/>
      <c r="E37" s="16"/>
      <c r="F37" s="16">
        <v>10266</v>
      </c>
      <c r="G37" s="16">
        <f>G38+G39</f>
        <v>24566</v>
      </c>
      <c r="H37" s="16">
        <f>H38+H39</f>
        <v>14300</v>
      </c>
      <c r="I37" s="16"/>
      <c r="J37" s="16"/>
    </row>
    <row r="38" spans="1:10">
      <c r="A38" s="20">
        <v>70</v>
      </c>
      <c r="B38" s="5" t="s">
        <v>51</v>
      </c>
      <c r="C38" s="28" t="s">
        <v>36</v>
      </c>
      <c r="D38" s="28"/>
      <c r="E38" s="12"/>
      <c r="F38" s="12">
        <v>10266</v>
      </c>
      <c r="G38" s="12">
        <v>24566</v>
      </c>
      <c r="H38" s="12">
        <v>14300</v>
      </c>
      <c r="I38" s="12"/>
      <c r="J38" s="12"/>
    </row>
    <row r="39" spans="1:10" ht="23.25" customHeight="1">
      <c r="A39" s="20">
        <v>70</v>
      </c>
      <c r="B39" s="5" t="s">
        <v>55</v>
      </c>
      <c r="C39" s="33" t="s">
        <v>82</v>
      </c>
      <c r="D39" s="34"/>
      <c r="E39" s="12"/>
      <c r="F39" s="12"/>
      <c r="G39" s="12"/>
      <c r="H39" s="12"/>
      <c r="I39" s="12"/>
      <c r="J39" s="12"/>
    </row>
    <row r="40" spans="1:10">
      <c r="A40" s="3">
        <v>71</v>
      </c>
      <c r="B40" s="4" t="s">
        <v>50</v>
      </c>
      <c r="C40" s="41" t="s">
        <v>37</v>
      </c>
      <c r="D40" s="42"/>
      <c r="E40" s="16"/>
      <c r="F40" s="16">
        <v>0</v>
      </c>
      <c r="G40" s="16">
        <f>G41+G42</f>
        <v>570</v>
      </c>
      <c r="H40" s="16">
        <f>H41+H42</f>
        <v>670</v>
      </c>
      <c r="I40" s="16"/>
      <c r="J40" s="16">
        <f>J42</f>
        <v>100</v>
      </c>
    </row>
    <row r="41" spans="1:10">
      <c r="A41" s="20">
        <v>71</v>
      </c>
      <c r="B41" s="5" t="s">
        <v>51</v>
      </c>
      <c r="C41" s="37" t="s">
        <v>38</v>
      </c>
      <c r="D41" s="38"/>
      <c r="E41" s="12"/>
      <c r="F41" s="12"/>
      <c r="G41" s="12"/>
      <c r="H41" s="12"/>
      <c r="I41" s="12"/>
      <c r="J41" s="12"/>
    </row>
    <row r="42" spans="1:10">
      <c r="A42" s="20">
        <v>71</v>
      </c>
      <c r="B42" s="5" t="s">
        <v>55</v>
      </c>
      <c r="C42" s="37" t="s">
        <v>79</v>
      </c>
      <c r="D42" s="38"/>
      <c r="E42" s="12"/>
      <c r="F42" s="12"/>
      <c r="G42" s="12">
        <v>570</v>
      </c>
      <c r="H42" s="12">
        <v>670</v>
      </c>
      <c r="I42" s="12"/>
      <c r="J42" s="12">
        <v>100</v>
      </c>
    </row>
    <row r="43" spans="1:10">
      <c r="A43" s="3">
        <v>73</v>
      </c>
      <c r="B43" s="4" t="s">
        <v>50</v>
      </c>
      <c r="C43" s="41" t="s">
        <v>39</v>
      </c>
      <c r="D43" s="42"/>
      <c r="E43" s="16"/>
      <c r="F43" s="16">
        <v>1565.75</v>
      </c>
      <c r="G43" s="16">
        <f>G44</f>
        <v>3290.75</v>
      </c>
      <c r="H43" s="16">
        <v>1725</v>
      </c>
      <c r="I43" s="16"/>
      <c r="J43" s="16"/>
    </row>
    <row r="44" spans="1:10">
      <c r="A44" s="20">
        <v>73</v>
      </c>
      <c r="B44" s="5" t="s">
        <v>51</v>
      </c>
      <c r="C44" s="9" t="s">
        <v>40</v>
      </c>
      <c r="D44" s="9"/>
      <c r="E44" s="12"/>
      <c r="F44" s="12">
        <v>1565.75</v>
      </c>
      <c r="G44" s="12">
        <v>3290.75</v>
      </c>
      <c r="H44" s="12">
        <v>1725</v>
      </c>
      <c r="I44" s="12"/>
      <c r="J44" s="12"/>
    </row>
    <row r="45" spans="1:10">
      <c r="A45" s="3">
        <v>76</v>
      </c>
      <c r="B45" s="4" t="s">
        <v>50</v>
      </c>
      <c r="C45" s="41" t="s">
        <v>41</v>
      </c>
      <c r="D45" s="42"/>
      <c r="E45" s="16">
        <v>130452.55</v>
      </c>
      <c r="F45" s="16">
        <v>21227</v>
      </c>
      <c r="G45" s="16">
        <f>G46+G47+G48+G52</f>
        <v>50944.62</v>
      </c>
      <c r="H45" s="16">
        <f>H46+H47+H48+H52</f>
        <v>50720.700000000004</v>
      </c>
      <c r="I45" s="16">
        <f>I47+I48+I50+I52</f>
        <v>127835.52</v>
      </c>
      <c r="J45" s="16">
        <f>J46+J47+J48</f>
        <v>18386.05</v>
      </c>
    </row>
    <row r="46" spans="1:10">
      <c r="A46" s="20">
        <v>76</v>
      </c>
      <c r="B46" s="5" t="s">
        <v>51</v>
      </c>
      <c r="C46" s="37" t="s">
        <v>84</v>
      </c>
      <c r="D46" s="38"/>
      <c r="E46" s="12"/>
      <c r="F46" s="12"/>
      <c r="G46" s="12">
        <v>69.62</v>
      </c>
      <c r="H46" s="12">
        <v>69.62</v>
      </c>
      <c r="I46" s="12"/>
      <c r="J46" s="12"/>
    </row>
    <row r="47" spans="1:10" ht="37.5" customHeight="1">
      <c r="A47" s="18">
        <v>76</v>
      </c>
      <c r="B47" s="21" t="s">
        <v>66</v>
      </c>
      <c r="C47" s="33" t="s">
        <v>49</v>
      </c>
      <c r="D47" s="34"/>
      <c r="E47" s="12">
        <v>93592.97</v>
      </c>
      <c r="F47" s="12">
        <v>12212.92</v>
      </c>
      <c r="G47" s="12">
        <v>36887</v>
      </c>
      <c r="H47" s="12">
        <v>39697.5</v>
      </c>
      <c r="I47" s="12">
        <v>89359.6</v>
      </c>
      <c r="J47" s="12">
        <v>10790.05</v>
      </c>
    </row>
    <row r="48" spans="1:10" ht="25.5" customHeight="1">
      <c r="A48" s="18">
        <v>76</v>
      </c>
      <c r="B48" s="21" t="s">
        <v>67</v>
      </c>
      <c r="C48" s="33" t="s">
        <v>68</v>
      </c>
      <c r="D48" s="34"/>
      <c r="E48" s="12">
        <v>35550</v>
      </c>
      <c r="F48" s="12">
        <v>9014.08</v>
      </c>
      <c r="G48" s="12">
        <v>13088</v>
      </c>
      <c r="H48" s="12">
        <v>9068</v>
      </c>
      <c r="I48" s="12">
        <v>38151.919999999998</v>
      </c>
      <c r="J48" s="12">
        <v>7596</v>
      </c>
    </row>
    <row r="49" spans="1:10">
      <c r="A49" s="43">
        <v>76</v>
      </c>
      <c r="B49" s="46" t="s">
        <v>59</v>
      </c>
      <c r="C49" s="33" t="s">
        <v>42</v>
      </c>
      <c r="D49" s="34"/>
      <c r="E49" s="12"/>
      <c r="F49" s="12"/>
      <c r="G49" s="12"/>
      <c r="H49" s="12"/>
      <c r="I49" s="12"/>
      <c r="J49" s="12"/>
    </row>
    <row r="50" spans="1:10">
      <c r="A50" s="44"/>
      <c r="B50" s="47"/>
      <c r="C50" s="31" t="s">
        <v>69</v>
      </c>
      <c r="D50" s="32"/>
      <c r="E50" s="12">
        <v>324</v>
      </c>
      <c r="F50" s="12"/>
      <c r="G50" s="12"/>
      <c r="H50" s="12"/>
      <c r="I50" s="12">
        <v>324</v>
      </c>
      <c r="J50" s="12"/>
    </row>
    <row r="51" spans="1:10">
      <c r="A51" s="45"/>
      <c r="B51" s="48"/>
      <c r="C51" s="49"/>
      <c r="D51" s="50"/>
      <c r="E51" s="12"/>
      <c r="F51" s="12"/>
      <c r="G51" s="12"/>
      <c r="H51" s="12"/>
      <c r="I51" s="12"/>
      <c r="J51" s="12"/>
    </row>
    <row r="52" spans="1:10">
      <c r="A52" s="43">
        <v>76</v>
      </c>
      <c r="B52" s="46" t="s">
        <v>52</v>
      </c>
      <c r="C52" s="37" t="s">
        <v>43</v>
      </c>
      <c r="D52" s="38"/>
      <c r="E52" s="12">
        <v>985.58</v>
      </c>
      <c r="F52" s="12"/>
      <c r="G52" s="12">
        <f>G53+G54+G55</f>
        <v>900</v>
      </c>
      <c r="H52" s="12">
        <f>H53+H54+H55</f>
        <v>1885.58</v>
      </c>
      <c r="I52" s="12"/>
      <c r="J52" s="12"/>
    </row>
    <row r="53" spans="1:10">
      <c r="A53" s="44"/>
      <c r="B53" s="47"/>
      <c r="C53" s="31" t="s">
        <v>70</v>
      </c>
      <c r="D53" s="32"/>
      <c r="E53" s="12">
        <v>985.58</v>
      </c>
      <c r="F53" s="12"/>
      <c r="G53" s="12"/>
      <c r="H53" s="12">
        <v>985.58</v>
      </c>
      <c r="I53" s="12"/>
      <c r="J53" s="12"/>
    </row>
    <row r="54" spans="1:10">
      <c r="A54" s="44"/>
      <c r="B54" s="47"/>
      <c r="C54" s="31" t="s">
        <v>71</v>
      </c>
      <c r="D54" s="32"/>
      <c r="E54" s="12"/>
      <c r="F54" s="12"/>
      <c r="G54" s="12">
        <v>900</v>
      </c>
      <c r="H54" s="12">
        <v>900</v>
      </c>
      <c r="I54" s="12"/>
      <c r="J54" s="12"/>
    </row>
    <row r="55" spans="1:10">
      <c r="A55" s="45"/>
      <c r="B55" s="48"/>
      <c r="C55" s="31" t="s">
        <v>72</v>
      </c>
      <c r="D55" s="32"/>
      <c r="E55" s="12"/>
      <c r="F55" s="12"/>
      <c r="G55" s="12"/>
      <c r="H55" s="12"/>
      <c r="I55" s="12"/>
      <c r="J55" s="12"/>
    </row>
    <row r="56" spans="1:10">
      <c r="A56" s="7">
        <v>86</v>
      </c>
      <c r="B56" s="8" t="s">
        <v>50</v>
      </c>
      <c r="C56" s="41" t="s">
        <v>17</v>
      </c>
      <c r="D56" s="42"/>
      <c r="E56" s="16"/>
      <c r="F56" s="16">
        <v>290840.00999999995</v>
      </c>
      <c r="G56" s="16">
        <f>G57+G58+G59</f>
        <v>158483.01</v>
      </c>
      <c r="H56" s="16">
        <f>H57+H58+H59</f>
        <v>50875</v>
      </c>
      <c r="I56" s="16"/>
      <c r="J56" s="16">
        <f>J57+J58+J59</f>
        <v>183232</v>
      </c>
    </row>
    <row r="57" spans="1:10" ht="38.25" customHeight="1">
      <c r="A57" s="22">
        <v>86</v>
      </c>
      <c r="B57" s="23" t="s">
        <v>51</v>
      </c>
      <c r="C57" s="33" t="s">
        <v>76</v>
      </c>
      <c r="D57" s="34"/>
      <c r="E57" s="12"/>
      <c r="F57" s="12">
        <v>113225.47</v>
      </c>
      <c r="G57" s="12">
        <v>150112.47</v>
      </c>
      <c r="H57" s="12">
        <v>36887</v>
      </c>
      <c r="I57" s="12"/>
      <c r="J57" s="12"/>
    </row>
    <row r="58" spans="1:10" ht="24.75" customHeight="1">
      <c r="A58" s="22">
        <v>86</v>
      </c>
      <c r="B58" s="23" t="s">
        <v>55</v>
      </c>
      <c r="C58" s="33" t="s">
        <v>73</v>
      </c>
      <c r="D58" s="34"/>
      <c r="E58" s="12"/>
      <c r="F58" s="12">
        <v>170144</v>
      </c>
      <c r="G58" s="12"/>
      <c r="H58" s="12">
        <v>13088</v>
      </c>
      <c r="I58" s="12"/>
      <c r="J58" s="12">
        <v>183232</v>
      </c>
    </row>
    <row r="59" spans="1:10">
      <c r="A59" s="22">
        <v>86</v>
      </c>
      <c r="B59" s="23" t="s">
        <v>57</v>
      </c>
      <c r="C59" s="37" t="s">
        <v>18</v>
      </c>
      <c r="D59" s="38"/>
      <c r="E59" s="12"/>
      <c r="F59" s="12">
        <v>7470.54</v>
      </c>
      <c r="G59" s="12">
        <v>8370.5400000000009</v>
      </c>
      <c r="H59" s="12">
        <v>900</v>
      </c>
      <c r="I59" s="12"/>
      <c r="J59" s="12">
        <v>0</v>
      </c>
    </row>
    <row r="60" spans="1:10">
      <c r="A60" s="7">
        <v>96</v>
      </c>
      <c r="B60" s="8" t="s">
        <v>50</v>
      </c>
      <c r="C60" s="41" t="s">
        <v>19</v>
      </c>
      <c r="D60" s="42"/>
      <c r="E60" s="16"/>
      <c r="F60" s="16">
        <v>193259.62</v>
      </c>
      <c r="G60" s="16"/>
      <c r="H60" s="16">
        <f>H61</f>
        <v>133613.07999999999</v>
      </c>
      <c r="I60" s="16"/>
      <c r="J60" s="16">
        <f>J61</f>
        <v>326872.7</v>
      </c>
    </row>
    <row r="61" spans="1:10">
      <c r="A61" s="22">
        <v>96</v>
      </c>
      <c r="B61" s="23" t="s">
        <v>58</v>
      </c>
      <c r="C61" s="37" t="s">
        <v>20</v>
      </c>
      <c r="D61" s="38"/>
      <c r="E61" s="12"/>
      <c r="F61" s="12">
        <v>193259.62</v>
      </c>
      <c r="G61" s="12"/>
      <c r="H61" s="12">
        <v>133613.07999999999</v>
      </c>
      <c r="I61" s="12"/>
      <c r="J61" s="12">
        <v>326872.7</v>
      </c>
    </row>
    <row r="62" spans="1:10">
      <c r="A62" s="20"/>
      <c r="B62" s="20"/>
      <c r="C62" s="41" t="s">
        <v>44</v>
      </c>
      <c r="D62" s="42"/>
      <c r="E62" s="16">
        <v>517158.37999999995</v>
      </c>
      <c r="F62" s="16">
        <v>517158.37999999995</v>
      </c>
      <c r="G62" s="16">
        <f>G15+G16+G17+G18+G26+G31+G37+G40+G43+G45+G56</f>
        <v>324473.45</v>
      </c>
      <c r="H62" s="16">
        <f>H15+H16+H17+H18+H26+H31+H37+H40+H43+H45+H56+H60</f>
        <v>324473.44999999995</v>
      </c>
      <c r="I62" s="16">
        <f>I15+I16+I17+I18+I26+I45</f>
        <v>528590.75</v>
      </c>
      <c r="J62" s="16">
        <f>J40+J45+J56+J60</f>
        <v>528590.75</v>
      </c>
    </row>
    <row r="63" spans="1:10">
      <c r="A63" s="13"/>
      <c r="B63" s="13"/>
      <c r="C63" s="14"/>
      <c r="D63" s="14"/>
      <c r="E63" s="15"/>
      <c r="F63" s="15"/>
      <c r="G63" s="15"/>
      <c r="H63" s="15"/>
      <c r="I63" s="15"/>
      <c r="J63" s="15"/>
    </row>
    <row r="65" spans="3:8">
      <c r="C65" s="1" t="s">
        <v>45</v>
      </c>
      <c r="H65" s="1" t="s">
        <v>46</v>
      </c>
    </row>
  </sheetData>
  <mergeCells count="57">
    <mergeCell ref="C14:D14"/>
    <mergeCell ref="A4:J4"/>
    <mergeCell ref="A5:J5"/>
    <mergeCell ref="C7:D8"/>
    <mergeCell ref="E7:F7"/>
    <mergeCell ref="G7:H7"/>
    <mergeCell ref="I7:J7"/>
    <mergeCell ref="C9:D9"/>
    <mergeCell ref="C10:D10"/>
    <mergeCell ref="C11:D11"/>
    <mergeCell ref="C12:D12"/>
    <mergeCell ref="C13:D13"/>
    <mergeCell ref="C31:D31"/>
    <mergeCell ref="C15:D15"/>
    <mergeCell ref="C18:D18"/>
    <mergeCell ref="C20:D20"/>
    <mergeCell ref="C21:D21"/>
    <mergeCell ref="C22:D22"/>
    <mergeCell ref="C23:D23"/>
    <mergeCell ref="C25:D25"/>
    <mergeCell ref="C28:D28"/>
    <mergeCell ref="C29:D29"/>
    <mergeCell ref="C30:D30"/>
    <mergeCell ref="C43:D43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5:D45"/>
    <mergeCell ref="C46:D46"/>
    <mergeCell ref="C47:D47"/>
    <mergeCell ref="C48:D48"/>
    <mergeCell ref="A49:A51"/>
    <mergeCell ref="B49:B51"/>
    <mergeCell ref="C49:D49"/>
    <mergeCell ref="C50:D50"/>
    <mergeCell ref="C51:D51"/>
    <mergeCell ref="A52:A55"/>
    <mergeCell ref="B52:B55"/>
    <mergeCell ref="C52:D52"/>
    <mergeCell ref="C53:D53"/>
    <mergeCell ref="C54:D54"/>
    <mergeCell ref="C55:D55"/>
    <mergeCell ref="C62:D62"/>
    <mergeCell ref="C56:D56"/>
    <mergeCell ref="C57:D57"/>
    <mergeCell ref="C58:D58"/>
    <mergeCell ref="C59:D59"/>
    <mergeCell ref="C60:D60"/>
    <mergeCell ref="C61:D61"/>
  </mergeCells>
  <pageMargins left="0.70866141732283472" right="0.70866141732283472" top="0.74803149606299213" bottom="0.74803149606299213" header="0.31496062992125984" footer="0.31496062992125984"/>
  <pageSetup paperSize="9" scale="7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Декабрь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Gennadiy</cp:lastModifiedBy>
  <cp:lastPrinted>2016-03-23T08:14:47Z</cp:lastPrinted>
  <dcterms:created xsi:type="dcterms:W3CDTF">2015-01-23T10:58:21Z</dcterms:created>
  <dcterms:modified xsi:type="dcterms:W3CDTF">2016-05-30T08:31:40Z</dcterms:modified>
</cp:coreProperties>
</file>